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6" sheetId="6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30" i="6"/>
  <c r="D42"/>
  <c r="D21" l="1"/>
  <c r="D18"/>
  <c r="D20" s="1"/>
  <c r="C30" s="1"/>
  <c r="D25" l="1"/>
  <c r="D24"/>
  <c r="D4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<sst xmlns="http://schemas.openxmlformats.org/spreadsheetml/2006/main" count="47" uniqueCount="44">
  <si>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</si>
  <si>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</si>
  <si>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</si>
  <si>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</si>
  <si>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</si>
  <si>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</si>
  <si>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</si>
  <si>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</si>
  <si>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</si>
  <si>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</si>
  <si>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</si>
  <si>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</si>
  <si>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</si>
  <si>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</si>
  <si>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</si>
  <si>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</si>
  <si>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</si>
  <si>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</si>
  <si>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</si>
  <si>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</si>
  <si>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</si>
  <si>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</si>
  <si>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</si>
  <si>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</si>
  <si>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</si>
  <si>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</si>
  <si>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</si>
  <si>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</si>
  <si>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</si>
  <si>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</si>
  <si>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</si>
  <si>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</si>
  <si>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</si>
  <si>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</si>
  <si>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</si>
  <si>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</si>
  <si>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</si>
  <si>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</si>
  <si>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</si>
  <si>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</si>
  <si>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 xml:space="preserve">Количество заключенных договоров управления с собственниками помещений, шт.  </t>
    </r>
    <r>
      <rPr>
        <u/>
        <sz val="11"/>
        <color theme="1"/>
        <rFont val="Times New Roman"/>
        <family val="1"/>
        <charset val="204"/>
      </rPr>
      <t xml:space="preserve"> 2 </t>
    </r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</si>
  <si>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6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</si>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</sst>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  <cell r="AI49">
            <v>428941.43</v>
          </cell>
        </row>
        <row r="51">
          <cell r="AG51">
            <v>44573.73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  <row r="16">
          <cell r="V16">
            <v>40100.322396295742</v>
          </cell>
        </row>
        <row r="26">
          <cell r="V26">
            <v>178117.85238842716</v>
          </cell>
        </row>
        <row r="38">
          <cell r="V38">
            <v>64276.102725020341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topLeftCell="A28" workbookViewId="0">
      <selection activeCell="B40" sqref="B39:C40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41</v>
      </c>
      <c r="D7" s="16">
        <v>12</v>
      </c>
    </row>
    <row r="9" spans="1:4">
      <c r="A9" s="7" t="s">
        <v>3</v>
      </c>
      <c r="B9" s="2" t="s">
        <v>21</v>
      </c>
      <c r="C9" s="12">
        <v>2378</v>
      </c>
      <c r="D9" s="2" t="s">
        <v>4</v>
      </c>
    </row>
    <row r="10" spans="1:4">
      <c r="A10" s="7"/>
    </row>
    <row r="11" spans="1:4">
      <c r="A11" s="7" t="s">
        <v>5</v>
      </c>
      <c r="B11" s="2" t="s">
        <v>40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394938.23999999993</v>
      </c>
    </row>
    <row r="21" spans="1:4">
      <c r="A21" s="7"/>
      <c r="B21" s="4" t="s">
        <v>10</v>
      </c>
      <c r="D21" s="13">
        <f>C9*D17*D7</f>
        <v>84181.200000000012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353576.49739130435</v>
      </c>
    </row>
    <row r="25" spans="1:4">
      <c r="A25" s="7"/>
      <c r="B25" s="4" t="s">
        <v>10</v>
      </c>
      <c r="D25" s="13">
        <f>D30*D17/D18</f>
        <v>75364.932608695657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479119.43999999994</v>
      </c>
      <c r="D30" s="9">
        <f>'[1]оплата МИРА'!AI49</f>
        <v>428941.43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[2]МИРА.6!V8</f>
        <v>177682.40177935758</v>
      </c>
    </row>
    <row r="36" spans="1:4">
      <c r="A36" s="7"/>
      <c r="B36" s="21" t="s">
        <v>27</v>
      </c>
      <c r="C36" s="22"/>
      <c r="D36" s="9">
        <f>[2]МИРА.6!V16</f>
        <v>40100.322396295742</v>
      </c>
    </row>
    <row r="37" spans="1:4">
      <c r="A37" s="7"/>
      <c r="B37" s="23" t="s">
        <v>28</v>
      </c>
      <c r="C37" s="24"/>
      <c r="D37" s="9">
        <f>[2]МИРА.6!V26</f>
        <v>178117.85238842716</v>
      </c>
    </row>
    <row r="38" spans="1:4">
      <c r="A38" s="7"/>
      <c r="B38" s="21" t="s">
        <v>29</v>
      </c>
      <c r="C38" s="22"/>
      <c r="D38" s="9">
        <f>[2]МИРА.6!V38</f>
        <v>64276.102725020341</v>
      </c>
    </row>
    <row r="39" spans="1:4">
      <c r="A39" s="7"/>
      <c r="B39" s="25" t="s">
        <v>30</v>
      </c>
      <c r="C39" s="26"/>
      <c r="D39" s="15">
        <f>SUM(D35:D38)</f>
        <v>460176.67928910075</v>
      </c>
    </row>
    <row r="40" spans="1:4">
      <c r="A40" s="7"/>
      <c r="D40" s="14"/>
    </row>
    <row r="41" spans="1:4" ht="36.75" customHeight="1">
      <c r="A41" s="7" t="s">
        <v>31</v>
      </c>
      <c r="B41" s="17" t="s">
        <v>32</v>
      </c>
      <c r="C41" s="17"/>
      <c r="D41" s="13">
        <f>C30-D30</f>
        <v>50178.009999999951</v>
      </c>
    </row>
    <row r="42" spans="1:4" ht="43.5" customHeight="1">
      <c r="A42" s="7" t="s">
        <v>38</v>
      </c>
      <c r="B42" s="17" t="s">
        <v>39</v>
      </c>
      <c r="C42" s="27"/>
      <c r="D42" s="13">
        <f>'[1]оплата МИРА'!AG51</f>
        <v>44573.73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2015-04-17T07:36:36Z</dcterms:modified>
</cp:coreProperties>
</file>